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Položky!$A$1:$G$70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71" i="9" l="1"/>
  <c r="AL71" i="9"/>
  <c r="BA70" i="9"/>
  <c r="BA68" i="9"/>
  <c r="BA67" i="9"/>
  <c r="BA66" i="9"/>
  <c r="BA65" i="9"/>
  <c r="BA64" i="9"/>
  <c r="BA62" i="9"/>
  <c r="BA61" i="9"/>
  <c r="BA60" i="9"/>
  <c r="BA59" i="9"/>
  <c r="BA58" i="9"/>
  <c r="BA57" i="9"/>
  <c r="BA55" i="9"/>
  <c r="BA54" i="9"/>
  <c r="BA53" i="9"/>
  <c r="BA52" i="9"/>
  <c r="BA51" i="9"/>
  <c r="BA50" i="9"/>
  <c r="BA49" i="9"/>
  <c r="BA48" i="9"/>
  <c r="BA47" i="9"/>
  <c r="BA46" i="9"/>
  <c r="BA45" i="9"/>
  <c r="BA44" i="9"/>
  <c r="BA43" i="9"/>
  <c r="BA42" i="9"/>
  <c r="BA41" i="9"/>
  <c r="BA40" i="9"/>
  <c r="BA39" i="9"/>
  <c r="BA38" i="9"/>
  <c r="BA37" i="9"/>
  <c r="BA36" i="9"/>
  <c r="BA35" i="9"/>
  <c r="BA34" i="9"/>
  <c r="BA33" i="9"/>
  <c r="BA32" i="9"/>
  <c r="BA31" i="9"/>
  <c r="BA30" i="9"/>
  <c r="BA29" i="9"/>
  <c r="BA28" i="9"/>
  <c r="BA27" i="9"/>
  <c r="BA26" i="9"/>
  <c r="BA25" i="9"/>
  <c r="BA24" i="9"/>
  <c r="BA23" i="9"/>
  <c r="BA22" i="9"/>
  <c r="BA21" i="9"/>
  <c r="BA20" i="9"/>
  <c r="BA19" i="9"/>
  <c r="BA18" i="9"/>
  <c r="BA15" i="9"/>
  <c r="BA14" i="9"/>
  <c r="BA12" i="9"/>
  <c r="BA10" i="9"/>
  <c r="BA9" i="9"/>
  <c r="G8" i="9"/>
  <c r="G11" i="9"/>
  <c r="F7" i="9" s="1"/>
  <c r="G13" i="9"/>
  <c r="G17" i="9"/>
  <c r="F16" i="9" s="1"/>
  <c r="G56" i="9"/>
  <c r="G63" i="9"/>
  <c r="G69" i="9"/>
  <c r="I9" i="2"/>
  <c r="G20" i="1"/>
  <c r="C31" i="1"/>
  <c r="F31" i="1" s="1"/>
  <c r="F35" i="1" s="1"/>
  <c r="C33" i="1"/>
  <c r="F33" i="1" s="1"/>
  <c r="C1" i="2"/>
  <c r="H1" i="2"/>
  <c r="C2" i="2"/>
  <c r="G2" i="2"/>
</calcChain>
</file>

<file path=xl/sharedStrings.xml><?xml version="1.0" encoding="utf-8"?>
<sst xmlns="http://schemas.openxmlformats.org/spreadsheetml/2006/main" count="186" uniqueCount="133">
  <si>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</si>
  <si>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</si>
  <si>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</si>
  <si>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</si>
  <si>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</si>
  <si>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</si>
  <si>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</si>
  <si>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</si>
  <si>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</si>
  <si>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</si>
  <si>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</si>
  <si>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</si>
  <si>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</si>
  <si>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</si>
  <si>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</si>
  <si>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</si>
  <si>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</si>
  <si>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</si>
  <si>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</si>
  <si>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</si>
  <si>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</si>
  <si>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</si>
  <si>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</si>
  <si>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</si>
  <si>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</si>
  <si>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</si>
  <si>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</si>
  <si>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</si>
  <si>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</si>
  <si>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</si>
  <si>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</si>
  <si>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</si>
  <si>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</si>
  <si>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</si>
  <si>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</si>
  <si>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</si>
  <si>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</si>
  <si>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</si>
  <si>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</si>
  <si>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</si>
  <si>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</si>
  <si>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</si>
  <si>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</si>
  <si>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</si>
  <si>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</si>
  <si>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</si>
  <si>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</si>
  <si>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30</t>
  </si>
  <si>
    <t>Laboratorní traktv 1.PP budovy L PDM</t>
  </si>
  <si>
    <t>02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</si>
  <si>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</si>
  <si>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</si>
  <si>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</si>
  <si>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</si>
  <si>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</si>
  <si>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</si>
  <si>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</si>
  <si>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</si>
  <si>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</si>
  <si>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</si>
  <si>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</si>
  <si>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</si>
  <si>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</si>
  <si>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</si>
  <si>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</si>
  <si>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</si>
  <si>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</si>
  <si>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</si>
  <si>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</si>
  <si>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005123 R</t>
  </si>
  <si>
    <t>Územní vlivy</t>
  </si>
  <si>
    <t>Náklady na ztížené podmínky provádění tam, kde se vyskytují omezující vlivy konkrétního prostředí, které mají prokazatelný vliv na provádění stavebních prací, Jedná se zejména o náklady související s extrémními podmínkami místa provádění.</t>
  </si>
  <si>
    <t>Jedná se o dopravu veškerého materiálu montážním otvorem a od zpevněné komunikace</t>
  </si>
  <si>
    <t>R 210</t>
  </si>
  <si>
    <t>VZT - základní zkoušky VZT</t>
  </si>
  <si>
    <t>hod</t>
  </si>
  <si>
    <t>"Základní zkoušky jsou součástí  dokončení a předání díla. Zkoušky se dokladují formou písemného protokolu obsahující veškeré projektované, zkoušené a naměřené údaje</t>
  </si>
  <si>
    <t>Obsah zkoušek:</t>
  </si>
  <si>
    <t>Zajištění podmínek pro montážní zkoušky</t>
  </si>
  <si>
    <t>-elektrické připojení hnacích agregátů vzduchotechnického zařízení</t>
  </si>
  <si>
    <t>-spuštění a vypojení zařízení oprávněným pracovníkem předmětné profese ustanoveným -objednatelem, a to v rozsahu potřebném pro provedení zkoušek</t>
  </si>
  <si>
    <t>-funkční výstupy systému MaR (vyzkoušení se provádí s vypnutým systémem MaR)</t>
  </si>
  <si>
    <t>-zabezpečení přístupnosti zařízení, požárních klapek a regulačních prvků</t>
  </si>
  <si>
    <t>-elektrický příkon v rozsahu uvedeném v projektové dokumentaci</t>
  </si>
  <si>
    <t>Montážní zkoušky</t>
  </si>
  <si>
    <t>Kontrola kompletnosti zařízení podle PD včetně souvisejících profesí</t>
  </si>
  <si>
    <t>-blokování zařízení při kontrole opravách a údržbě</t>
  </si>
  <si>
    <t>-kontrola jednotlivých komor zařízení před uvedením zařízení do chodu</t>
  </si>
  <si>
    <t>-kontrola kompletnosti a úplnosti vnějších povrchových úprav zařízení a jeho části</t>
  </si>
  <si>
    <t>-kontrola montážně - údržbářských prostorů pro zařízení</t>
  </si>
  <si>
    <t>-kontrola nasávacích šachet a komor před uvedením zařízení do chodu</t>
  </si>
  <si>
    <t>-kontrola provedení a úplnosti tepelných izolací</t>
  </si>
  <si>
    <t>-kontrola provedení a úplnosti případných protipožárních izolací</t>
  </si>
  <si>
    <t>-kontrola provedení prostupů vzduchotechnického potrubí stavebními konstrukcí</t>
  </si>
  <si>
    <t>-kontrola přístupnosti regulačních prvků</t>
  </si>
  <si>
    <t>-kontrola štítkových údajů zařízení a jeho části podle projektové dokumentace</t>
  </si>
  <si>
    <t>-kontrola větraných prostorů před uvedením zařízení do chodu</t>
  </si>
  <si>
    <t>Ventilátory</t>
  </si>
  <si>
    <t>-kontrola dotáhnutí všech spojů</t>
  </si>
  <si>
    <t>-kontrola náběhu a napnutí klínových řemenů</t>
  </si>
  <si>
    <t>-kontrola promazání ložisek a  stavu náplní mazadel všech mazaných části</t>
  </si>
  <si>
    <t>-kontrola stavu pružného uložení  (izolátorů chvění)</t>
  </si>
  <si>
    <t>-kontrola pružných nástavců</t>
  </si>
  <si>
    <t>-kontrola ochranných krytů vnějších rotujících částí</t>
  </si>
  <si>
    <t>-kontrola vodorovného uložení ventilátor. soustrojí na základech a konstrukcích</t>
  </si>
  <si>
    <t>Zkoušky chodu</t>
  </si>
  <si>
    <t>Zkouškám předchází uvedení zařízení do provozu, nebo je jejich součástí.</t>
  </si>
  <si>
    <t>Zkouška se provádí dle dohodnutých kritérií – minimálně 48 hodin nepřetržitého chodu.</t>
  </si>
  <si>
    <t>R 220</t>
  </si>
  <si>
    <t>VZT - zaregulování VZT</t>
  </si>
  <si>
    <t>"Zaregulování vzduchových výkonových parametrů dle projektovaných hodnot.</t>
  </si>
  <si>
    <t>Ventilátory, jednotky</t>
  </si>
  <si>
    <t>Měření a zaregulování průtoků vzduchu – přiváděného, odváděného, cirkulačního</t>
  </si>
  <si>
    <t>Potrubní rovody, distribuční elementy</t>
  </si>
  <si>
    <t>Měření a zaregulování průtoků vzduchu ve všech potrubních úsecích</t>
  </si>
  <si>
    <t>Měření a zaregulování průtoků vzduchu na všech distribučních elementech ( vyústkách)</t>
  </si>
  <si>
    <t>R 230</t>
  </si>
  <si>
    <t>VZT - zaškolení obsluhy</t>
  </si>
  <si>
    <t>"Zaškolení obsluhy a údržby</t>
  </si>
  <si>
    <t>-zaškolení pro ovládání zařízení</t>
  </si>
  <si>
    <t>-zaškolení  pro  údržbu zařízení</t>
  </si>
  <si>
    <t>- předání písemných pokynů a předpisů pro provoz zařízení, které dodává výrobce</t>
  </si>
  <si>
    <t>- vyhotovení protokolu o zaškolení obsluhy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</si>
  <si>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</si>
  <si>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</si>
  <si>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 ve všech profesesích. Pevně stanovená cena zadavatelem  32 000 Kč bez DPH.</t>
  </si>
  <si>
    <t>-kontrola prostorů strojoven před uvedením zařízení do chodu</t>
  </si>
  <si>
    <t>-kontrola provedení a úplnosti bezpečnostních a výstražných  označení</t>
  </si>
  <si>
    <t>-kontrola odstranění transportních aretací</t>
  </si>
  <si>
    <t>-kontrola volného otáčení rotujících části</t>
  </si>
  <si>
    <t>Ověření schopnosti dlouhodobého provozu zařízení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</si>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</sst>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45" xfId="0" applyNumberFormat="1" applyFont="1" applyBorder="1" applyAlignment="1">
      <alignment horizontal="left" vertical="top" wrapText="1"/>
    </xf>
    <xf numFmtId="0" fontId="16" fillId="0" borderId="50" xfId="0" applyNumberFormat="1" applyFont="1" applyBorder="1" applyAlignment="1">
      <alignment vertical="top" wrapText="1" shrinkToFit="1"/>
    </xf>
    <xf numFmtId="165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131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4" t="s">
        <v>50</v>
      </c>
      <c r="E2" s="225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1" t="s">
        <v>48</v>
      </c>
      <c r="D5" s="222"/>
      <c r="E5" s="223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1" t="s">
        <v>46</v>
      </c>
      <c r="D7" s="222"/>
      <c r="E7" s="223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26"/>
      <c r="E15" s="227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28"/>
      <c r="E16" s="229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28"/>
      <c r="E17" s="229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28"/>
      <c r="E18" s="229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0"/>
      <c r="E19" s="231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28"/>
      <c r="E20" s="229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06"/>
      <c r="B23" s="207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08" t="s">
        <v>55</v>
      </c>
      <c r="B27" s="209"/>
      <c r="C27" s="210"/>
      <c r="D27" s="211" t="s">
        <v>55</v>
      </c>
      <c r="E27" s="210"/>
      <c r="F27" s="211" t="s">
        <v>55</v>
      </c>
      <c r="G27" s="212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19">
        <v>0</v>
      </c>
      <c r="G30" s="220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19">
        <f>PRODUCT(F30,C31/100)</f>
        <v>0</v>
      </c>
      <c r="G31" s="220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19">
        <v>0</v>
      </c>
      <c r="G32" s="220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29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3"/>
      <c r="C37" s="213"/>
      <c r="D37" s="213"/>
      <c r="E37" s="213"/>
      <c r="F37" s="213"/>
      <c r="G37" s="213"/>
      <c r="H37" t="s">
        <v>3</v>
      </c>
    </row>
    <row r="38" spans="1:11" ht="14.25" customHeight="1" x14ac:dyDescent="0.2">
      <c r="A38" s="29"/>
      <c r="B38" s="213"/>
      <c r="C38" s="213"/>
      <c r="D38" s="213"/>
      <c r="E38" s="213"/>
      <c r="F38" s="213"/>
      <c r="G38" s="213"/>
      <c r="H38" t="s">
        <v>3</v>
      </c>
    </row>
    <row r="39" spans="1:11" ht="12.75" customHeight="1" x14ac:dyDescent="0.2">
      <c r="A39" s="30"/>
      <c r="B39" s="213"/>
      <c r="C39" s="213"/>
      <c r="D39" s="213"/>
      <c r="E39" s="213"/>
      <c r="F39" s="213"/>
      <c r="G39" s="213"/>
      <c r="H39" t="s">
        <v>3</v>
      </c>
    </row>
    <row r="40" spans="1:11" x14ac:dyDescent="0.2">
      <c r="A40" s="30"/>
      <c r="B40" s="213"/>
      <c r="C40" s="213"/>
      <c r="D40" s="213"/>
      <c r="E40" s="213"/>
      <c r="F40" s="213"/>
      <c r="G40" s="213"/>
      <c r="H40" t="s">
        <v>3</v>
      </c>
    </row>
    <row r="41" spans="1:11" x14ac:dyDescent="0.2">
      <c r="A41" s="30"/>
      <c r="B41" s="213"/>
      <c r="C41" s="213"/>
      <c r="D41" s="213"/>
      <c r="E41" s="213"/>
      <c r="F41" s="213"/>
      <c r="G41" s="213"/>
      <c r="H41" t="s">
        <v>3</v>
      </c>
    </row>
    <row r="42" spans="1:11" x14ac:dyDescent="0.2">
      <c r="A42" s="30"/>
      <c r="B42" s="213"/>
      <c r="C42" s="213"/>
      <c r="D42" s="213"/>
      <c r="E42" s="213"/>
      <c r="F42" s="213"/>
      <c r="G42" s="213"/>
      <c r="H42" t="s">
        <v>3</v>
      </c>
    </row>
    <row r="43" spans="1:11" x14ac:dyDescent="0.2">
      <c r="A43" s="30"/>
      <c r="B43" s="213"/>
      <c r="C43" s="213"/>
      <c r="D43" s="213"/>
      <c r="E43" s="213"/>
      <c r="F43" s="213"/>
      <c r="G43" s="213"/>
      <c r="H43" t="s">
        <v>3</v>
      </c>
    </row>
    <row r="44" spans="1:11" x14ac:dyDescent="0.2">
      <c r="A44" s="30"/>
      <c r="B44" s="213"/>
      <c r="C44" s="213"/>
      <c r="D44" s="213"/>
      <c r="E44" s="213"/>
      <c r="F44" s="213"/>
      <c r="G44" s="213"/>
      <c r="H44" t="s">
        <v>3</v>
      </c>
    </row>
    <row r="45" spans="1:11" x14ac:dyDescent="0.2">
      <c r="A45" s="30"/>
      <c r="B45" s="213"/>
      <c r="C45" s="213"/>
      <c r="D45" s="213"/>
      <c r="E45" s="213"/>
      <c r="F45" s="213"/>
      <c r="G45" s="213"/>
      <c r="H45" t="s">
        <v>3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3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2" t="s">
        <v>22</v>
      </c>
      <c r="B1" s="233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4" t="s">
        <v>24</v>
      </c>
      <c r="B2" s="235"/>
      <c r="C2" s="56" t="str">
        <f>CONCATENATE(cisloobjektu," ",nazevobjektu)</f>
        <v xml:space="preserve"> Laboratorní traktv 1.PP budovy L PDM</v>
      </c>
      <c r="D2" s="57"/>
      <c r="E2" s="66"/>
      <c r="F2" s="67"/>
      <c r="G2" s="236" t="str">
        <f>NazevRozpoctu</f>
        <v>Vedlejší a ostatní náklady</v>
      </c>
      <c r="H2" s="237"/>
      <c r="I2" s="238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39" t="s">
        <v>34</v>
      </c>
      <c r="B1" s="239"/>
      <c r="C1" s="240"/>
      <c r="D1" s="239"/>
      <c r="E1" s="239"/>
      <c r="F1" s="239"/>
      <c r="G1" s="239"/>
    </row>
    <row r="2" spans="1:7" ht="13.5" thickTop="1" x14ac:dyDescent="0.2">
      <c r="A2" s="119" t="s">
        <v>35</v>
      </c>
      <c r="B2" s="120"/>
      <c r="C2" s="241"/>
      <c r="D2" s="241"/>
      <c r="E2" s="241"/>
      <c r="F2" s="241"/>
      <c r="G2" s="242"/>
    </row>
    <row r="3" spans="1:7" x14ac:dyDescent="0.2">
      <c r="A3" s="121" t="s">
        <v>36</v>
      </c>
      <c r="B3" s="122"/>
      <c r="C3" s="243"/>
      <c r="D3" s="243"/>
      <c r="E3" s="243"/>
      <c r="F3" s="243"/>
      <c r="G3" s="244"/>
    </row>
    <row r="4" spans="1:7" ht="13.5" thickBot="1" x14ac:dyDescent="0.25">
      <c r="A4" s="123" t="s">
        <v>37</v>
      </c>
      <c r="B4" s="124"/>
      <c r="C4" s="245"/>
      <c r="D4" s="245"/>
      <c r="E4" s="245"/>
      <c r="F4" s="245"/>
      <c r="G4" s="246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71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0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39" t="s">
        <v>132</v>
      </c>
      <c r="B1" s="239"/>
      <c r="C1" s="240"/>
      <c r="D1" s="239"/>
      <c r="E1" s="239"/>
      <c r="F1" s="239"/>
      <c r="G1" s="239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59" t="s">
        <v>46</v>
      </c>
      <c r="D2" s="241"/>
      <c r="E2" s="241"/>
      <c r="F2" s="241"/>
      <c r="G2" s="242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0" t="s">
        <v>48</v>
      </c>
      <c r="D3" s="243"/>
      <c r="E3" s="243"/>
      <c r="F3" s="243"/>
      <c r="G3" s="244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1" t="s">
        <v>50</v>
      </c>
      <c r="D4" s="262"/>
      <c r="E4" s="262"/>
      <c r="F4" s="262"/>
      <c r="G4" s="263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0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1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60</v>
      </c>
      <c r="B7" s="194" t="s">
        <v>57</v>
      </c>
      <c r="C7" s="195" t="s">
        <v>53</v>
      </c>
      <c r="D7" s="174"/>
      <c r="E7" s="202"/>
      <c r="F7" s="264">
        <f>SUM(G8:G15)</f>
        <v>0</v>
      </c>
      <c r="G7" s="265"/>
      <c r="H7" s="118"/>
      <c r="I7" s="118"/>
      <c r="J7" s="118"/>
    </row>
    <row r="8" spans="1:60" outlineLevel="1" x14ac:dyDescent="0.2">
      <c r="A8" s="190">
        <v>1</v>
      </c>
      <c r="B8" s="185" t="s">
        <v>61</v>
      </c>
      <c r="C8" s="198" t="s">
        <v>62</v>
      </c>
      <c r="D8" s="187" t="s">
        <v>63</v>
      </c>
      <c r="E8" s="203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52" t="s">
        <v>64</v>
      </c>
      <c r="D9" s="253"/>
      <c r="E9" s="254"/>
      <c r="F9" s="255"/>
      <c r="G9" s="256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52" t="s">
        <v>65</v>
      </c>
      <c r="D10" s="253"/>
      <c r="E10" s="254"/>
      <c r="F10" s="255"/>
      <c r="G10" s="256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66</v>
      </c>
      <c r="C11" s="198" t="s">
        <v>67</v>
      </c>
      <c r="D11" s="187" t="s">
        <v>63</v>
      </c>
      <c r="E11" s="203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45" outlineLevel="1" x14ac:dyDescent="0.2">
      <c r="A12" s="190"/>
      <c r="B12" s="185"/>
      <c r="C12" s="252" t="s">
        <v>68</v>
      </c>
      <c r="D12" s="253"/>
      <c r="E12" s="254"/>
      <c r="F12" s="255"/>
      <c r="G12" s="256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2" s="177"/>
      <c r="BC12" s="177"/>
      <c r="BD12" s="177"/>
      <c r="BE12" s="177"/>
      <c r="BF12" s="177"/>
      <c r="BG12" s="177"/>
      <c r="BH12" s="177"/>
    </row>
    <row r="13" spans="1:60" outlineLevel="1" x14ac:dyDescent="0.2">
      <c r="A13" s="190">
        <v>3</v>
      </c>
      <c r="B13" s="185" t="s">
        <v>69</v>
      </c>
      <c r="C13" s="198" t="s">
        <v>70</v>
      </c>
      <c r="D13" s="187" t="s">
        <v>63</v>
      </c>
      <c r="E13" s="203">
        <v>1</v>
      </c>
      <c r="F13" s="189"/>
      <c r="G13" s="192">
        <f>E13*F13</f>
        <v>0</v>
      </c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</row>
    <row r="14" spans="1:60" ht="33.75" outlineLevel="1" x14ac:dyDescent="0.2">
      <c r="A14" s="190"/>
      <c r="B14" s="185"/>
      <c r="C14" s="252" t="s">
        <v>71</v>
      </c>
      <c r="D14" s="253"/>
      <c r="E14" s="254"/>
      <c r="F14" s="255"/>
      <c r="G14" s="256"/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84" t="str">
        <f>C14</f>
        <v>Náklady na ztížené podmínky provádění tam, kde se vyskytují omezující vlivy konkrétního prostředí, které mají prokazatelný vliv na provádění stavebních prací, Jedná se zejména o náklady související s extrémními podmínkami místa provádění.</v>
      </c>
      <c r="BB14" s="177"/>
      <c r="BC14" s="177"/>
      <c r="BD14" s="177"/>
      <c r="BE14" s="177"/>
      <c r="BF14" s="177"/>
      <c r="BG14" s="177"/>
      <c r="BH14" s="177"/>
    </row>
    <row r="15" spans="1:60" outlineLevel="1" x14ac:dyDescent="0.2">
      <c r="A15" s="190"/>
      <c r="B15" s="185"/>
      <c r="C15" s="252" t="s">
        <v>72</v>
      </c>
      <c r="D15" s="253"/>
      <c r="E15" s="254"/>
      <c r="F15" s="255"/>
      <c r="G15" s="256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Jedná se o dopravu veškerého materiálu montážním otvorem a od zpevněné komunikace</v>
      </c>
      <c r="BB15" s="177"/>
      <c r="BC15" s="177"/>
      <c r="BD15" s="177"/>
      <c r="BE15" s="177"/>
      <c r="BF15" s="177"/>
      <c r="BG15" s="177"/>
      <c r="BH15" s="177"/>
    </row>
    <row r="16" spans="1:60" x14ac:dyDescent="0.2">
      <c r="A16" s="191" t="s">
        <v>60</v>
      </c>
      <c r="B16" s="186" t="s">
        <v>58</v>
      </c>
      <c r="C16" s="199" t="s">
        <v>54</v>
      </c>
      <c r="D16" s="188"/>
      <c r="E16" s="204"/>
      <c r="F16" s="257">
        <f>SUM(G17:G70)</f>
        <v>0</v>
      </c>
      <c r="G16" s="258"/>
      <c r="H16" s="118"/>
      <c r="I16" s="118"/>
      <c r="J16" s="118"/>
    </row>
    <row r="17" spans="1:60" outlineLevel="1" x14ac:dyDescent="0.2">
      <c r="A17" s="190">
        <v>4</v>
      </c>
      <c r="B17" s="185" t="s">
        <v>73</v>
      </c>
      <c r="C17" s="198" t="s">
        <v>74</v>
      </c>
      <c r="D17" s="187" t="s">
        <v>75</v>
      </c>
      <c r="E17" s="203">
        <v>16</v>
      </c>
      <c r="F17" s="189"/>
      <c r="G17" s="192">
        <f>E17*F17</f>
        <v>0</v>
      </c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ht="22.5" outlineLevel="1" x14ac:dyDescent="0.2">
      <c r="A18" s="190"/>
      <c r="B18" s="185"/>
      <c r="C18" s="252" t="s">
        <v>76</v>
      </c>
      <c r="D18" s="253"/>
      <c r="E18" s="254"/>
      <c r="F18" s="255"/>
      <c r="G18" s="256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84" t="str">
        <f t="shared" ref="BA18:BA55" si="0">C18</f>
        <v>"Základní zkoušky jsou součástí  dokončení a předání díla. Zkoušky se dokladují formou písemného protokolu obsahující veškeré projektované, zkoušené a naměřené údaje</v>
      </c>
      <c r="BB18" s="177"/>
      <c r="BC18" s="177"/>
      <c r="BD18" s="177"/>
      <c r="BE18" s="177"/>
      <c r="BF18" s="177"/>
      <c r="BG18" s="177"/>
      <c r="BH18" s="177"/>
    </row>
    <row r="19" spans="1:60" outlineLevel="1" x14ac:dyDescent="0.2">
      <c r="A19" s="190"/>
      <c r="B19" s="185"/>
      <c r="C19" s="252" t="s">
        <v>77</v>
      </c>
      <c r="D19" s="253"/>
      <c r="E19" s="254"/>
      <c r="F19" s="255"/>
      <c r="G19" s="256"/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84" t="str">
        <f t="shared" si="0"/>
        <v>Obsah zkoušek:</v>
      </c>
      <c r="BB19" s="177"/>
      <c r="BC19" s="177"/>
      <c r="BD19" s="177"/>
      <c r="BE19" s="177"/>
      <c r="BF19" s="177"/>
      <c r="BG19" s="177"/>
      <c r="BH19" s="177"/>
    </row>
    <row r="20" spans="1:60" outlineLevel="1" x14ac:dyDescent="0.2">
      <c r="A20" s="190"/>
      <c r="B20" s="185"/>
      <c r="C20" s="252" t="s">
        <v>78</v>
      </c>
      <c r="D20" s="253"/>
      <c r="E20" s="254"/>
      <c r="F20" s="255"/>
      <c r="G20" s="256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 t="shared" si="0"/>
        <v>Zajištění podmínek pro montážní zkoušky</v>
      </c>
      <c r="BB20" s="177"/>
      <c r="BC20" s="177"/>
      <c r="BD20" s="177"/>
      <c r="BE20" s="177"/>
      <c r="BF20" s="177"/>
      <c r="BG20" s="177"/>
      <c r="BH20" s="177"/>
    </row>
    <row r="21" spans="1:60" outlineLevel="1" x14ac:dyDescent="0.2">
      <c r="A21" s="190"/>
      <c r="B21" s="185"/>
      <c r="C21" s="252" t="s">
        <v>79</v>
      </c>
      <c r="D21" s="253"/>
      <c r="E21" s="254"/>
      <c r="F21" s="255"/>
      <c r="G21" s="256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84" t="str">
        <f t="shared" si="0"/>
        <v>-elektrické připojení hnacích agregátů vzduchotechnického zařízení</v>
      </c>
      <c r="BB21" s="177"/>
      <c r="BC21" s="177"/>
      <c r="BD21" s="177"/>
      <c r="BE21" s="177"/>
      <c r="BF21" s="177"/>
      <c r="BG21" s="177"/>
      <c r="BH21" s="177"/>
    </row>
    <row r="22" spans="1:60" ht="22.5" outlineLevel="1" x14ac:dyDescent="0.2">
      <c r="A22" s="190"/>
      <c r="B22" s="185"/>
      <c r="C22" s="252" t="s">
        <v>80</v>
      </c>
      <c r="D22" s="253"/>
      <c r="E22" s="254"/>
      <c r="F22" s="255"/>
      <c r="G22" s="256"/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84" t="str">
        <f t="shared" si="0"/>
        <v>-spuštění a vypojení zařízení oprávněným pracovníkem předmětné profese ustanoveným -objednatelem, a to v rozsahu potřebném pro provedení zkoušek</v>
      </c>
      <c r="BB22" s="177"/>
      <c r="BC22" s="177"/>
      <c r="BD22" s="177"/>
      <c r="BE22" s="177"/>
      <c r="BF22" s="177"/>
      <c r="BG22" s="177"/>
      <c r="BH22" s="177"/>
    </row>
    <row r="23" spans="1:60" outlineLevel="1" x14ac:dyDescent="0.2">
      <c r="A23" s="190"/>
      <c r="B23" s="185"/>
      <c r="C23" s="252" t="s">
        <v>81</v>
      </c>
      <c r="D23" s="253"/>
      <c r="E23" s="254"/>
      <c r="F23" s="255"/>
      <c r="G23" s="256"/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84" t="str">
        <f t="shared" si="0"/>
        <v>-funkční výstupy systému MaR (vyzkoušení se provádí s vypnutým systémem MaR)</v>
      </c>
      <c r="BB23" s="177"/>
      <c r="BC23" s="177"/>
      <c r="BD23" s="177"/>
      <c r="BE23" s="177"/>
      <c r="BF23" s="177"/>
      <c r="BG23" s="177"/>
      <c r="BH23" s="177"/>
    </row>
    <row r="24" spans="1:60" ht="22.5" outlineLevel="1" x14ac:dyDescent="0.2">
      <c r="A24" s="190"/>
      <c r="B24" s="185"/>
      <c r="C24" s="252" t="s">
        <v>80</v>
      </c>
      <c r="D24" s="253"/>
      <c r="E24" s="254"/>
      <c r="F24" s="255"/>
      <c r="G24" s="256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84" t="str">
        <f t="shared" si="0"/>
        <v>-spuštění a vypojení zařízení oprávněným pracovníkem předmětné profese ustanoveným -objednatelem, a to v rozsahu potřebném pro provedení zkoušek</v>
      </c>
      <c r="BB24" s="177"/>
      <c r="BC24" s="177"/>
      <c r="BD24" s="177"/>
      <c r="BE24" s="177"/>
      <c r="BF24" s="177"/>
      <c r="BG24" s="177"/>
      <c r="BH24" s="177"/>
    </row>
    <row r="25" spans="1:60" outlineLevel="1" x14ac:dyDescent="0.2">
      <c r="A25" s="190"/>
      <c r="B25" s="185"/>
      <c r="C25" s="252" t="s">
        <v>82</v>
      </c>
      <c r="D25" s="253"/>
      <c r="E25" s="254"/>
      <c r="F25" s="255"/>
      <c r="G25" s="256"/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84" t="str">
        <f t="shared" si="0"/>
        <v>-zabezpečení přístupnosti zařízení, požárních klapek a regulačních prvků</v>
      </c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0"/>
      <c r="B26" s="185"/>
      <c r="C26" s="252" t="s">
        <v>83</v>
      </c>
      <c r="D26" s="253"/>
      <c r="E26" s="254"/>
      <c r="F26" s="255"/>
      <c r="G26" s="256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84" t="str">
        <f t="shared" si="0"/>
        <v>-elektrický příkon v rozsahu uvedeném v projektové dokumentaci</v>
      </c>
      <c r="BB26" s="177"/>
      <c r="BC26" s="177"/>
      <c r="BD26" s="177"/>
      <c r="BE26" s="177"/>
      <c r="BF26" s="177"/>
      <c r="BG26" s="177"/>
      <c r="BH26" s="177"/>
    </row>
    <row r="27" spans="1:60" outlineLevel="1" x14ac:dyDescent="0.2">
      <c r="A27" s="190"/>
      <c r="B27" s="185"/>
      <c r="C27" s="252" t="s">
        <v>84</v>
      </c>
      <c r="D27" s="253"/>
      <c r="E27" s="254"/>
      <c r="F27" s="255"/>
      <c r="G27" s="256"/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84" t="str">
        <f t="shared" si="0"/>
        <v>Montážní zkoušky</v>
      </c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0"/>
      <c r="B28" s="185"/>
      <c r="C28" s="252" t="s">
        <v>85</v>
      </c>
      <c r="D28" s="253"/>
      <c r="E28" s="254"/>
      <c r="F28" s="255"/>
      <c r="G28" s="256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str">
        <f t="shared" si="0"/>
        <v>Kontrola kompletnosti zařízení podle PD včetně souvisejících profesí</v>
      </c>
      <c r="BB28" s="177"/>
      <c r="BC28" s="177"/>
      <c r="BD28" s="177"/>
      <c r="BE28" s="177"/>
      <c r="BF28" s="177"/>
      <c r="BG28" s="177"/>
      <c r="BH28" s="177"/>
    </row>
    <row r="29" spans="1:60" outlineLevel="1" x14ac:dyDescent="0.2">
      <c r="A29" s="190"/>
      <c r="B29" s="185"/>
      <c r="C29" s="252" t="s">
        <v>86</v>
      </c>
      <c r="D29" s="253"/>
      <c r="E29" s="254"/>
      <c r="F29" s="255"/>
      <c r="G29" s="256"/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84" t="str">
        <f t="shared" si="0"/>
        <v>-blokování zařízení při kontrole opravách a údržbě</v>
      </c>
      <c r="BB29" s="177"/>
      <c r="BC29" s="177"/>
      <c r="BD29" s="177"/>
      <c r="BE29" s="177"/>
      <c r="BF29" s="177"/>
      <c r="BG29" s="177"/>
      <c r="BH29" s="177"/>
    </row>
    <row r="30" spans="1:60" outlineLevel="1" x14ac:dyDescent="0.2">
      <c r="A30" s="190"/>
      <c r="B30" s="185"/>
      <c r="C30" s="252" t="s">
        <v>87</v>
      </c>
      <c r="D30" s="253"/>
      <c r="E30" s="254"/>
      <c r="F30" s="255"/>
      <c r="G30" s="256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84" t="str">
        <f t="shared" si="0"/>
        <v>-kontrola jednotlivých komor zařízení před uvedením zařízení do chodu</v>
      </c>
      <c r="BB30" s="177"/>
      <c r="BC30" s="177"/>
      <c r="BD30" s="177"/>
      <c r="BE30" s="177"/>
      <c r="BF30" s="177"/>
      <c r="BG30" s="177"/>
      <c r="BH30" s="177"/>
    </row>
    <row r="31" spans="1:60" outlineLevel="1" x14ac:dyDescent="0.2">
      <c r="A31" s="190"/>
      <c r="B31" s="185"/>
      <c r="C31" s="252" t="s">
        <v>88</v>
      </c>
      <c r="D31" s="253"/>
      <c r="E31" s="254"/>
      <c r="F31" s="255"/>
      <c r="G31" s="256"/>
      <c r="H31" s="176"/>
      <c r="I31" s="176"/>
      <c r="J31" s="176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77"/>
      <c r="AY31" s="177"/>
      <c r="AZ31" s="177"/>
      <c r="BA31" s="184" t="str">
        <f t="shared" si="0"/>
        <v>-kontrola kompletnosti a úplnosti vnějších povrchových úprav zařízení a jeho části</v>
      </c>
      <c r="BB31" s="177"/>
      <c r="BC31" s="177"/>
      <c r="BD31" s="177"/>
      <c r="BE31" s="177"/>
      <c r="BF31" s="177"/>
      <c r="BG31" s="177"/>
      <c r="BH31" s="177"/>
    </row>
    <row r="32" spans="1:60" outlineLevel="1" x14ac:dyDescent="0.2">
      <c r="A32" s="190"/>
      <c r="B32" s="185"/>
      <c r="C32" s="252" t="s">
        <v>89</v>
      </c>
      <c r="D32" s="253"/>
      <c r="E32" s="254"/>
      <c r="F32" s="255"/>
      <c r="G32" s="256"/>
      <c r="H32" s="176"/>
      <c r="I32" s="176"/>
      <c r="J32" s="176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84" t="str">
        <f t="shared" si="0"/>
        <v>-kontrola montážně - údržbářských prostorů pro zařízení</v>
      </c>
      <c r="BB32" s="177"/>
      <c r="BC32" s="177"/>
      <c r="BD32" s="177"/>
      <c r="BE32" s="177"/>
      <c r="BF32" s="177"/>
      <c r="BG32" s="177"/>
      <c r="BH32" s="177"/>
    </row>
    <row r="33" spans="1:60" outlineLevel="1" x14ac:dyDescent="0.2">
      <c r="A33" s="190"/>
      <c r="B33" s="185"/>
      <c r="C33" s="252" t="s">
        <v>90</v>
      </c>
      <c r="D33" s="253"/>
      <c r="E33" s="254"/>
      <c r="F33" s="255"/>
      <c r="G33" s="256"/>
      <c r="H33" s="176"/>
      <c r="I33" s="176"/>
      <c r="J33" s="176"/>
      <c r="K33" s="177"/>
      <c r="L33" s="177"/>
      <c r="M33" s="177"/>
      <c r="N33" s="177"/>
      <c r="O33" s="177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D33" s="177"/>
      <c r="AE33" s="177"/>
      <c r="AF33" s="177"/>
      <c r="AG33" s="177"/>
      <c r="AH33" s="177"/>
      <c r="AI33" s="177"/>
      <c r="AJ33" s="177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77"/>
      <c r="AY33" s="177"/>
      <c r="AZ33" s="177"/>
      <c r="BA33" s="184" t="str">
        <f t="shared" si="0"/>
        <v>-kontrola nasávacích šachet a komor před uvedením zařízení do chodu</v>
      </c>
      <c r="BB33" s="177"/>
      <c r="BC33" s="177"/>
      <c r="BD33" s="177"/>
      <c r="BE33" s="177"/>
      <c r="BF33" s="177"/>
      <c r="BG33" s="177"/>
      <c r="BH33" s="177"/>
    </row>
    <row r="34" spans="1:60" outlineLevel="1" x14ac:dyDescent="0.2">
      <c r="A34" s="190"/>
      <c r="B34" s="185"/>
      <c r="C34" s="252" t="s">
        <v>126</v>
      </c>
      <c r="D34" s="253"/>
      <c r="E34" s="254"/>
      <c r="F34" s="255"/>
      <c r="G34" s="256"/>
      <c r="H34" s="176"/>
      <c r="I34" s="176"/>
      <c r="J34" s="176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  <c r="W34" s="177"/>
      <c r="X34" s="177"/>
      <c r="Y34" s="177"/>
      <c r="Z34" s="177"/>
      <c r="AA34" s="177"/>
      <c r="AB34" s="177"/>
      <c r="AC34" s="177"/>
      <c r="AD34" s="177"/>
      <c r="AE34" s="177"/>
      <c r="AF34" s="177"/>
      <c r="AG34" s="177"/>
      <c r="AH34" s="177"/>
      <c r="AI34" s="177"/>
      <c r="AJ34" s="177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77"/>
      <c r="AY34" s="177"/>
      <c r="AZ34" s="177"/>
      <c r="BA34" s="184" t="str">
        <f t="shared" si="0"/>
        <v>-kontrola prostorů strojoven před uvedením zařízení do chodu</v>
      </c>
      <c r="BB34" s="177"/>
      <c r="BC34" s="177"/>
      <c r="BD34" s="177"/>
      <c r="BE34" s="177"/>
      <c r="BF34" s="177"/>
      <c r="BG34" s="177"/>
      <c r="BH34" s="177"/>
    </row>
    <row r="35" spans="1:60" outlineLevel="1" x14ac:dyDescent="0.2">
      <c r="A35" s="190"/>
      <c r="B35" s="185"/>
      <c r="C35" s="252" t="s">
        <v>127</v>
      </c>
      <c r="D35" s="253"/>
      <c r="E35" s="254"/>
      <c r="F35" s="255"/>
      <c r="G35" s="256"/>
      <c r="H35" s="176"/>
      <c r="I35" s="176"/>
      <c r="J35" s="176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84" t="str">
        <f t="shared" si="0"/>
        <v>-kontrola provedení a úplnosti bezpečnostních a výstražných  označení</v>
      </c>
      <c r="BB35" s="177"/>
      <c r="BC35" s="177"/>
      <c r="BD35" s="177"/>
      <c r="BE35" s="177"/>
      <c r="BF35" s="177"/>
      <c r="BG35" s="177"/>
      <c r="BH35" s="177"/>
    </row>
    <row r="36" spans="1:60" outlineLevel="1" x14ac:dyDescent="0.2">
      <c r="A36" s="190"/>
      <c r="B36" s="185"/>
      <c r="C36" s="252" t="s">
        <v>91</v>
      </c>
      <c r="D36" s="253"/>
      <c r="E36" s="254"/>
      <c r="F36" s="255"/>
      <c r="G36" s="256"/>
      <c r="H36" s="176"/>
      <c r="I36" s="176"/>
      <c r="J36" s="176"/>
      <c r="K36" s="177"/>
      <c r="L36" s="177"/>
      <c r="M36" s="177"/>
      <c r="N36" s="177"/>
      <c r="O36" s="177"/>
      <c r="P36" s="177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7"/>
      <c r="AB36" s="177"/>
      <c r="AC36" s="177"/>
      <c r="AD36" s="177"/>
      <c r="AE36" s="177"/>
      <c r="AF36" s="177"/>
      <c r="AG36" s="177"/>
      <c r="AH36" s="177"/>
      <c r="AI36" s="177"/>
      <c r="AJ36" s="177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77"/>
      <c r="AY36" s="177"/>
      <c r="AZ36" s="177"/>
      <c r="BA36" s="184" t="str">
        <f t="shared" si="0"/>
        <v>-kontrola provedení a úplnosti tepelných izolací</v>
      </c>
      <c r="BB36" s="177"/>
      <c r="BC36" s="177"/>
      <c r="BD36" s="177"/>
      <c r="BE36" s="177"/>
      <c r="BF36" s="177"/>
      <c r="BG36" s="177"/>
      <c r="BH36" s="177"/>
    </row>
    <row r="37" spans="1:60" outlineLevel="1" x14ac:dyDescent="0.2">
      <c r="A37" s="190"/>
      <c r="B37" s="185"/>
      <c r="C37" s="252" t="s">
        <v>92</v>
      </c>
      <c r="D37" s="253"/>
      <c r="E37" s="254"/>
      <c r="F37" s="255"/>
      <c r="G37" s="256"/>
      <c r="H37" s="176"/>
      <c r="I37" s="176"/>
      <c r="J37" s="176"/>
      <c r="K37" s="177"/>
      <c r="L37" s="177"/>
      <c r="M37" s="177"/>
      <c r="N37" s="177"/>
      <c r="O37" s="177"/>
      <c r="P37" s="177"/>
      <c r="Q37" s="177"/>
      <c r="R37" s="177"/>
      <c r="S37" s="177"/>
      <c r="T37" s="177"/>
      <c r="U37" s="177"/>
      <c r="V37" s="177"/>
      <c r="W37" s="177"/>
      <c r="X37" s="177"/>
      <c r="Y37" s="177"/>
      <c r="Z37" s="177"/>
      <c r="AA37" s="177"/>
      <c r="AB37" s="177"/>
      <c r="AC37" s="177"/>
      <c r="AD37" s="177"/>
      <c r="AE37" s="177"/>
      <c r="AF37" s="177"/>
      <c r="AG37" s="177"/>
      <c r="AH37" s="177"/>
      <c r="AI37" s="177"/>
      <c r="AJ37" s="177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7"/>
      <c r="AY37" s="177"/>
      <c r="AZ37" s="177"/>
      <c r="BA37" s="184" t="str">
        <f t="shared" si="0"/>
        <v>-kontrola provedení a úplnosti případných protipožárních izolací</v>
      </c>
      <c r="BB37" s="177"/>
      <c r="BC37" s="177"/>
      <c r="BD37" s="177"/>
      <c r="BE37" s="177"/>
      <c r="BF37" s="177"/>
      <c r="BG37" s="177"/>
      <c r="BH37" s="177"/>
    </row>
    <row r="38" spans="1:60" outlineLevel="1" x14ac:dyDescent="0.2">
      <c r="A38" s="190"/>
      <c r="B38" s="185"/>
      <c r="C38" s="252" t="s">
        <v>93</v>
      </c>
      <c r="D38" s="253"/>
      <c r="E38" s="254"/>
      <c r="F38" s="255"/>
      <c r="G38" s="256"/>
      <c r="H38" s="176"/>
      <c r="I38" s="176"/>
      <c r="J38" s="176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84" t="str">
        <f t="shared" si="0"/>
        <v>-kontrola provedení prostupů vzduchotechnického potrubí stavebními konstrukcí</v>
      </c>
      <c r="BB38" s="177"/>
      <c r="BC38" s="177"/>
      <c r="BD38" s="177"/>
      <c r="BE38" s="177"/>
      <c r="BF38" s="177"/>
      <c r="BG38" s="177"/>
      <c r="BH38" s="177"/>
    </row>
    <row r="39" spans="1:60" outlineLevel="1" x14ac:dyDescent="0.2">
      <c r="A39" s="190"/>
      <c r="B39" s="185"/>
      <c r="C39" s="252" t="s">
        <v>94</v>
      </c>
      <c r="D39" s="253"/>
      <c r="E39" s="254"/>
      <c r="F39" s="255"/>
      <c r="G39" s="256"/>
      <c r="H39" s="176"/>
      <c r="I39" s="176"/>
      <c r="J39" s="176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77"/>
      <c r="AY39" s="177"/>
      <c r="AZ39" s="177"/>
      <c r="BA39" s="184" t="str">
        <f t="shared" si="0"/>
        <v>-kontrola přístupnosti regulačních prvků</v>
      </c>
      <c r="BB39" s="177"/>
      <c r="BC39" s="177"/>
      <c r="BD39" s="177"/>
      <c r="BE39" s="177"/>
      <c r="BF39" s="177"/>
      <c r="BG39" s="177"/>
      <c r="BH39" s="177"/>
    </row>
    <row r="40" spans="1:60" outlineLevel="1" x14ac:dyDescent="0.2">
      <c r="A40" s="190"/>
      <c r="B40" s="185"/>
      <c r="C40" s="252" t="s">
        <v>95</v>
      </c>
      <c r="D40" s="253"/>
      <c r="E40" s="254"/>
      <c r="F40" s="255"/>
      <c r="G40" s="256"/>
      <c r="H40" s="176"/>
      <c r="I40" s="176"/>
      <c r="J40" s="176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77"/>
      <c r="AY40" s="177"/>
      <c r="AZ40" s="177"/>
      <c r="BA40" s="184" t="str">
        <f t="shared" si="0"/>
        <v>-kontrola štítkových údajů zařízení a jeho části podle projektové dokumentace</v>
      </c>
      <c r="BB40" s="177"/>
      <c r="BC40" s="177"/>
      <c r="BD40" s="177"/>
      <c r="BE40" s="177"/>
      <c r="BF40" s="177"/>
      <c r="BG40" s="177"/>
      <c r="BH40" s="177"/>
    </row>
    <row r="41" spans="1:60" outlineLevel="1" x14ac:dyDescent="0.2">
      <c r="A41" s="190"/>
      <c r="B41" s="185"/>
      <c r="C41" s="252" t="s">
        <v>96</v>
      </c>
      <c r="D41" s="253"/>
      <c r="E41" s="254"/>
      <c r="F41" s="255"/>
      <c r="G41" s="256"/>
      <c r="H41" s="176"/>
      <c r="I41" s="176"/>
      <c r="J41" s="176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84" t="str">
        <f t="shared" si="0"/>
        <v>-kontrola větraných prostorů před uvedením zařízení do chodu</v>
      </c>
      <c r="BB41" s="177"/>
      <c r="BC41" s="177"/>
      <c r="BD41" s="177"/>
      <c r="BE41" s="177"/>
      <c r="BF41" s="177"/>
      <c r="BG41" s="177"/>
      <c r="BH41" s="177"/>
    </row>
    <row r="42" spans="1:60" outlineLevel="1" x14ac:dyDescent="0.2">
      <c r="A42" s="190"/>
      <c r="B42" s="185"/>
      <c r="C42" s="252" t="s">
        <v>97</v>
      </c>
      <c r="D42" s="253"/>
      <c r="E42" s="254"/>
      <c r="F42" s="255"/>
      <c r="G42" s="256"/>
      <c r="H42" s="176"/>
      <c r="I42" s="176"/>
      <c r="J42" s="176"/>
      <c r="K42" s="177"/>
      <c r="L42" s="177"/>
      <c r="M42" s="177"/>
      <c r="N42" s="177"/>
      <c r="O42" s="177"/>
      <c r="P42" s="177"/>
      <c r="Q42" s="177"/>
      <c r="R42" s="177"/>
      <c r="S42" s="177"/>
      <c r="T42" s="177"/>
      <c r="U42" s="177"/>
      <c r="V42" s="177"/>
      <c r="W42" s="177"/>
      <c r="X42" s="177"/>
      <c r="Y42" s="177"/>
      <c r="Z42" s="177"/>
      <c r="AA42" s="177"/>
      <c r="AB42" s="177"/>
      <c r="AC42" s="177"/>
      <c r="AD42" s="177"/>
      <c r="AE42" s="177"/>
      <c r="AF42" s="177"/>
      <c r="AG42" s="177"/>
      <c r="AH42" s="177"/>
      <c r="AI42" s="177"/>
      <c r="AJ42" s="177"/>
      <c r="AK42" s="177"/>
      <c r="AL42" s="177"/>
      <c r="AM42" s="177"/>
      <c r="AN42" s="177"/>
      <c r="AO42" s="177"/>
      <c r="AP42" s="177"/>
      <c r="AQ42" s="177"/>
      <c r="AR42" s="177"/>
      <c r="AS42" s="177"/>
      <c r="AT42" s="177"/>
      <c r="AU42" s="177"/>
      <c r="AV42" s="177"/>
      <c r="AW42" s="177"/>
      <c r="AX42" s="177"/>
      <c r="AY42" s="177"/>
      <c r="AZ42" s="177"/>
      <c r="BA42" s="184" t="str">
        <f t="shared" si="0"/>
        <v>Ventilátory</v>
      </c>
      <c r="BB42" s="177"/>
      <c r="BC42" s="177"/>
      <c r="BD42" s="177"/>
      <c r="BE42" s="177"/>
      <c r="BF42" s="177"/>
      <c r="BG42" s="177"/>
      <c r="BH42" s="177"/>
    </row>
    <row r="43" spans="1:60" outlineLevel="1" x14ac:dyDescent="0.2">
      <c r="A43" s="190"/>
      <c r="B43" s="185"/>
      <c r="C43" s="252" t="s">
        <v>128</v>
      </c>
      <c r="D43" s="253"/>
      <c r="E43" s="254"/>
      <c r="F43" s="255"/>
      <c r="G43" s="256"/>
      <c r="H43" s="176"/>
      <c r="I43" s="176"/>
      <c r="J43" s="176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  <c r="AO43" s="177"/>
      <c r="AP43" s="177"/>
      <c r="AQ43" s="177"/>
      <c r="AR43" s="177"/>
      <c r="AS43" s="177"/>
      <c r="AT43" s="177"/>
      <c r="AU43" s="177"/>
      <c r="AV43" s="177"/>
      <c r="AW43" s="177"/>
      <c r="AX43" s="177"/>
      <c r="AY43" s="177"/>
      <c r="AZ43" s="177"/>
      <c r="BA43" s="184" t="str">
        <f t="shared" si="0"/>
        <v>-kontrola odstranění transportních aretací</v>
      </c>
      <c r="BB43" s="177"/>
      <c r="BC43" s="177"/>
      <c r="BD43" s="177"/>
      <c r="BE43" s="177"/>
      <c r="BF43" s="177"/>
      <c r="BG43" s="177"/>
      <c r="BH43" s="177"/>
    </row>
    <row r="44" spans="1:60" outlineLevel="1" x14ac:dyDescent="0.2">
      <c r="A44" s="190"/>
      <c r="B44" s="185"/>
      <c r="C44" s="252" t="s">
        <v>129</v>
      </c>
      <c r="D44" s="253"/>
      <c r="E44" s="254"/>
      <c r="F44" s="255"/>
      <c r="G44" s="256"/>
      <c r="H44" s="176"/>
      <c r="I44" s="176"/>
      <c r="J44" s="176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84" t="str">
        <f t="shared" si="0"/>
        <v>-kontrola volného otáčení rotujících části</v>
      </c>
      <c r="BB44" s="177"/>
      <c r="BC44" s="177"/>
      <c r="BD44" s="177"/>
      <c r="BE44" s="177"/>
      <c r="BF44" s="177"/>
      <c r="BG44" s="177"/>
      <c r="BH44" s="177"/>
    </row>
    <row r="45" spans="1:60" outlineLevel="1" x14ac:dyDescent="0.2">
      <c r="A45" s="190"/>
      <c r="B45" s="185"/>
      <c r="C45" s="252" t="s">
        <v>98</v>
      </c>
      <c r="D45" s="253"/>
      <c r="E45" s="254"/>
      <c r="F45" s="255"/>
      <c r="G45" s="256"/>
      <c r="H45" s="176"/>
      <c r="I45" s="176"/>
      <c r="J45" s="176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  <c r="AB45" s="177"/>
      <c r="AC45" s="177"/>
      <c r="AD45" s="177"/>
      <c r="AE45" s="177"/>
      <c r="AF45" s="177"/>
      <c r="AG45" s="177"/>
      <c r="AH45" s="177"/>
      <c r="AI45" s="177"/>
      <c r="AJ45" s="177"/>
      <c r="AK45" s="177"/>
      <c r="AL45" s="177"/>
      <c r="AM45" s="177"/>
      <c r="AN45" s="177"/>
      <c r="AO45" s="177"/>
      <c r="AP45" s="177"/>
      <c r="AQ45" s="177"/>
      <c r="AR45" s="177"/>
      <c r="AS45" s="177"/>
      <c r="AT45" s="177"/>
      <c r="AU45" s="177"/>
      <c r="AV45" s="177"/>
      <c r="AW45" s="177"/>
      <c r="AX45" s="177"/>
      <c r="AY45" s="177"/>
      <c r="AZ45" s="177"/>
      <c r="BA45" s="184" t="str">
        <f t="shared" si="0"/>
        <v>-kontrola dotáhnutí všech spojů</v>
      </c>
      <c r="BB45" s="177"/>
      <c r="BC45" s="177"/>
      <c r="BD45" s="177"/>
      <c r="BE45" s="177"/>
      <c r="BF45" s="177"/>
      <c r="BG45" s="177"/>
      <c r="BH45" s="177"/>
    </row>
    <row r="46" spans="1:60" outlineLevel="1" x14ac:dyDescent="0.2">
      <c r="A46" s="190"/>
      <c r="B46" s="185"/>
      <c r="C46" s="252" t="s">
        <v>99</v>
      </c>
      <c r="D46" s="253"/>
      <c r="E46" s="254"/>
      <c r="F46" s="255"/>
      <c r="G46" s="256"/>
      <c r="H46" s="176"/>
      <c r="I46" s="176"/>
      <c r="J46" s="176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77"/>
      <c r="AG46" s="177"/>
      <c r="AH46" s="177"/>
      <c r="AI46" s="177"/>
      <c r="AJ46" s="177"/>
      <c r="AK46" s="177"/>
      <c r="AL46" s="177"/>
      <c r="AM46" s="177"/>
      <c r="AN46" s="177"/>
      <c r="AO46" s="177"/>
      <c r="AP46" s="177"/>
      <c r="AQ46" s="177"/>
      <c r="AR46" s="177"/>
      <c r="AS46" s="177"/>
      <c r="AT46" s="177"/>
      <c r="AU46" s="177"/>
      <c r="AV46" s="177"/>
      <c r="AW46" s="177"/>
      <c r="AX46" s="177"/>
      <c r="AY46" s="177"/>
      <c r="AZ46" s="177"/>
      <c r="BA46" s="184" t="str">
        <f t="shared" si="0"/>
        <v>-kontrola náběhu a napnutí klínových řemenů</v>
      </c>
      <c r="BB46" s="177"/>
      <c r="BC46" s="177"/>
      <c r="BD46" s="177"/>
      <c r="BE46" s="177"/>
      <c r="BF46" s="177"/>
      <c r="BG46" s="177"/>
      <c r="BH46" s="177"/>
    </row>
    <row r="47" spans="1:60" outlineLevel="1" x14ac:dyDescent="0.2">
      <c r="A47" s="190"/>
      <c r="B47" s="185"/>
      <c r="C47" s="252" t="s">
        <v>100</v>
      </c>
      <c r="D47" s="253"/>
      <c r="E47" s="254"/>
      <c r="F47" s="255"/>
      <c r="G47" s="256"/>
      <c r="H47" s="176"/>
      <c r="I47" s="176"/>
      <c r="J47" s="176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  <c r="W47" s="177"/>
      <c r="X47" s="177"/>
      <c r="Y47" s="177"/>
      <c r="Z47" s="177"/>
      <c r="AA47" s="177"/>
      <c r="AB47" s="177"/>
      <c r="AC47" s="177"/>
      <c r="AD47" s="177"/>
      <c r="AE47" s="177"/>
      <c r="AF47" s="177"/>
      <c r="AG47" s="177"/>
      <c r="AH47" s="177"/>
      <c r="AI47" s="177"/>
      <c r="AJ47" s="177"/>
      <c r="AK47" s="177"/>
      <c r="AL47" s="177"/>
      <c r="AM47" s="177"/>
      <c r="AN47" s="177"/>
      <c r="AO47" s="177"/>
      <c r="AP47" s="177"/>
      <c r="AQ47" s="177"/>
      <c r="AR47" s="177"/>
      <c r="AS47" s="177"/>
      <c r="AT47" s="177"/>
      <c r="AU47" s="177"/>
      <c r="AV47" s="177"/>
      <c r="AW47" s="177"/>
      <c r="AX47" s="177"/>
      <c r="AY47" s="177"/>
      <c r="AZ47" s="177"/>
      <c r="BA47" s="184" t="str">
        <f t="shared" si="0"/>
        <v>-kontrola promazání ložisek a  stavu náplní mazadel všech mazaných části</v>
      </c>
      <c r="BB47" s="177"/>
      <c r="BC47" s="177"/>
      <c r="BD47" s="177"/>
      <c r="BE47" s="177"/>
      <c r="BF47" s="177"/>
      <c r="BG47" s="177"/>
      <c r="BH47" s="177"/>
    </row>
    <row r="48" spans="1:60" outlineLevel="1" x14ac:dyDescent="0.2">
      <c r="A48" s="190"/>
      <c r="B48" s="185"/>
      <c r="C48" s="252" t="s">
        <v>101</v>
      </c>
      <c r="D48" s="253"/>
      <c r="E48" s="254"/>
      <c r="F48" s="255"/>
      <c r="G48" s="256"/>
      <c r="H48" s="176"/>
      <c r="I48" s="176"/>
      <c r="J48" s="176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  <c r="AE48" s="177"/>
      <c r="AF48" s="177"/>
      <c r="AG48" s="177"/>
      <c r="AH48" s="177"/>
      <c r="AI48" s="177"/>
      <c r="AJ48" s="177"/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77"/>
      <c r="AY48" s="177"/>
      <c r="AZ48" s="177"/>
      <c r="BA48" s="184" t="str">
        <f t="shared" si="0"/>
        <v>-kontrola stavu pružného uložení  (izolátorů chvění)</v>
      </c>
      <c r="BB48" s="177"/>
      <c r="BC48" s="177"/>
      <c r="BD48" s="177"/>
      <c r="BE48" s="177"/>
      <c r="BF48" s="177"/>
      <c r="BG48" s="177"/>
      <c r="BH48" s="177"/>
    </row>
    <row r="49" spans="1:60" outlineLevel="1" x14ac:dyDescent="0.2">
      <c r="A49" s="190"/>
      <c r="B49" s="185"/>
      <c r="C49" s="252" t="s">
        <v>102</v>
      </c>
      <c r="D49" s="253"/>
      <c r="E49" s="254"/>
      <c r="F49" s="255"/>
      <c r="G49" s="256"/>
      <c r="H49" s="176"/>
      <c r="I49" s="176"/>
      <c r="J49" s="176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  <c r="AJ49" s="177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77"/>
      <c r="AY49" s="177"/>
      <c r="AZ49" s="177"/>
      <c r="BA49" s="184" t="str">
        <f t="shared" si="0"/>
        <v>-kontrola pružných nástavců</v>
      </c>
      <c r="BB49" s="177"/>
      <c r="BC49" s="177"/>
      <c r="BD49" s="177"/>
      <c r="BE49" s="177"/>
      <c r="BF49" s="177"/>
      <c r="BG49" s="177"/>
      <c r="BH49" s="177"/>
    </row>
    <row r="50" spans="1:60" outlineLevel="1" x14ac:dyDescent="0.2">
      <c r="A50" s="190"/>
      <c r="B50" s="185"/>
      <c r="C50" s="252" t="s">
        <v>103</v>
      </c>
      <c r="D50" s="253"/>
      <c r="E50" s="254"/>
      <c r="F50" s="255"/>
      <c r="G50" s="256"/>
      <c r="H50" s="176"/>
      <c r="I50" s="176"/>
      <c r="J50" s="176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84" t="str">
        <f t="shared" si="0"/>
        <v>-kontrola ochranných krytů vnějších rotujících částí</v>
      </c>
      <c r="BB50" s="177"/>
      <c r="BC50" s="177"/>
      <c r="BD50" s="177"/>
      <c r="BE50" s="177"/>
      <c r="BF50" s="177"/>
      <c r="BG50" s="177"/>
      <c r="BH50" s="177"/>
    </row>
    <row r="51" spans="1:60" outlineLevel="1" x14ac:dyDescent="0.2">
      <c r="A51" s="190"/>
      <c r="B51" s="185"/>
      <c r="C51" s="252" t="s">
        <v>104</v>
      </c>
      <c r="D51" s="253"/>
      <c r="E51" s="254"/>
      <c r="F51" s="255"/>
      <c r="G51" s="256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84" t="str">
        <f t="shared" si="0"/>
        <v>-kontrola vodorovného uložení ventilátor. soustrojí na základech a konstrukcích</v>
      </c>
      <c r="BB51" s="177"/>
      <c r="BC51" s="177"/>
      <c r="BD51" s="177"/>
      <c r="BE51" s="177"/>
      <c r="BF51" s="177"/>
      <c r="BG51" s="177"/>
      <c r="BH51" s="177"/>
    </row>
    <row r="52" spans="1:60" outlineLevel="1" x14ac:dyDescent="0.2">
      <c r="A52" s="190"/>
      <c r="B52" s="185"/>
      <c r="C52" s="252" t="s">
        <v>105</v>
      </c>
      <c r="D52" s="253"/>
      <c r="E52" s="254"/>
      <c r="F52" s="255"/>
      <c r="G52" s="256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84" t="str">
        <f t="shared" si="0"/>
        <v>Zkoušky chodu</v>
      </c>
      <c r="BB52" s="177"/>
      <c r="BC52" s="177"/>
      <c r="BD52" s="177"/>
      <c r="BE52" s="177"/>
      <c r="BF52" s="177"/>
      <c r="BG52" s="177"/>
      <c r="BH52" s="177"/>
    </row>
    <row r="53" spans="1:60" outlineLevel="1" x14ac:dyDescent="0.2">
      <c r="A53" s="190"/>
      <c r="B53" s="185"/>
      <c r="C53" s="252" t="s">
        <v>130</v>
      </c>
      <c r="D53" s="253"/>
      <c r="E53" s="254"/>
      <c r="F53" s="255"/>
      <c r="G53" s="256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  <c r="AH53" s="177"/>
      <c r="AI53" s="177"/>
      <c r="AJ53" s="177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77"/>
      <c r="AY53" s="177"/>
      <c r="AZ53" s="177"/>
      <c r="BA53" s="184" t="str">
        <f t="shared" si="0"/>
        <v>Ověření schopnosti dlouhodobého provozu zařízení</v>
      </c>
      <c r="BB53" s="177"/>
      <c r="BC53" s="177"/>
      <c r="BD53" s="177"/>
      <c r="BE53" s="177"/>
      <c r="BF53" s="177"/>
      <c r="BG53" s="177"/>
      <c r="BH53" s="177"/>
    </row>
    <row r="54" spans="1:60" outlineLevel="1" x14ac:dyDescent="0.2">
      <c r="A54" s="190"/>
      <c r="B54" s="185"/>
      <c r="C54" s="252" t="s">
        <v>106</v>
      </c>
      <c r="D54" s="253"/>
      <c r="E54" s="254"/>
      <c r="F54" s="255"/>
      <c r="G54" s="256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  <c r="U54" s="177"/>
      <c r="V54" s="177"/>
      <c r="W54" s="177"/>
      <c r="X54" s="177"/>
      <c r="Y54" s="177"/>
      <c r="Z54" s="177"/>
      <c r="AA54" s="177"/>
      <c r="AB54" s="177"/>
      <c r="AC54" s="177"/>
      <c r="AD54" s="177"/>
      <c r="AE54" s="177"/>
      <c r="AF54" s="177"/>
      <c r="AG54" s="177"/>
      <c r="AH54" s="177"/>
      <c r="AI54" s="177"/>
      <c r="AJ54" s="177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77"/>
      <c r="AY54" s="177"/>
      <c r="AZ54" s="177"/>
      <c r="BA54" s="184" t="str">
        <f t="shared" si="0"/>
        <v>Zkouškám předchází uvedení zařízení do provozu, nebo je jejich součástí.</v>
      </c>
      <c r="BB54" s="177"/>
      <c r="BC54" s="177"/>
      <c r="BD54" s="177"/>
      <c r="BE54" s="177"/>
      <c r="BF54" s="177"/>
      <c r="BG54" s="177"/>
      <c r="BH54" s="177"/>
    </row>
    <row r="55" spans="1:60" outlineLevel="1" x14ac:dyDescent="0.2">
      <c r="A55" s="190"/>
      <c r="B55" s="185"/>
      <c r="C55" s="252" t="s">
        <v>107</v>
      </c>
      <c r="D55" s="253"/>
      <c r="E55" s="254"/>
      <c r="F55" s="255"/>
      <c r="G55" s="256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  <c r="U55" s="177"/>
      <c r="V55" s="177"/>
      <c r="W55" s="177"/>
      <c r="X55" s="177"/>
      <c r="Y55" s="177"/>
      <c r="Z55" s="177"/>
      <c r="AA55" s="177"/>
      <c r="AB55" s="177"/>
      <c r="AC55" s="177"/>
      <c r="AD55" s="177"/>
      <c r="AE55" s="177"/>
      <c r="AF55" s="177"/>
      <c r="AG55" s="177"/>
      <c r="AH55" s="177"/>
      <c r="AI55" s="177"/>
      <c r="AJ55" s="177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77"/>
      <c r="AY55" s="177"/>
      <c r="AZ55" s="177"/>
      <c r="BA55" s="184" t="str">
        <f t="shared" si="0"/>
        <v>Zkouška se provádí dle dohodnutých kritérií – minimálně 48 hodin nepřetržitého chodu.</v>
      </c>
      <c r="BB55" s="177"/>
      <c r="BC55" s="177"/>
      <c r="BD55" s="177"/>
      <c r="BE55" s="177"/>
      <c r="BF55" s="177"/>
      <c r="BG55" s="177"/>
      <c r="BH55" s="177"/>
    </row>
    <row r="56" spans="1:60" outlineLevel="1" x14ac:dyDescent="0.2">
      <c r="A56" s="190">
        <v>5</v>
      </c>
      <c r="B56" s="185" t="s">
        <v>108</v>
      </c>
      <c r="C56" s="198" t="s">
        <v>109</v>
      </c>
      <c r="D56" s="187" t="s">
        <v>75</v>
      </c>
      <c r="E56" s="203">
        <v>24</v>
      </c>
      <c r="F56" s="189"/>
      <c r="G56" s="192">
        <f>E56*F56</f>
        <v>0</v>
      </c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7"/>
      <c r="Z56" s="177"/>
      <c r="AA56" s="177"/>
      <c r="AB56" s="177"/>
      <c r="AC56" s="177"/>
      <c r="AD56" s="177"/>
      <c r="AE56" s="177"/>
      <c r="AF56" s="177"/>
      <c r="AG56" s="177"/>
      <c r="AH56" s="177"/>
      <c r="AI56" s="177"/>
      <c r="AJ56" s="177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77"/>
      <c r="AY56" s="177"/>
      <c r="AZ56" s="177"/>
      <c r="BA56" s="177"/>
      <c r="BB56" s="177"/>
      <c r="BC56" s="177"/>
      <c r="BD56" s="177"/>
      <c r="BE56" s="177"/>
      <c r="BF56" s="177"/>
      <c r="BG56" s="177"/>
      <c r="BH56" s="177"/>
    </row>
    <row r="57" spans="1:60" outlineLevel="1" x14ac:dyDescent="0.2">
      <c r="A57" s="190"/>
      <c r="B57" s="185"/>
      <c r="C57" s="252" t="s">
        <v>110</v>
      </c>
      <c r="D57" s="253"/>
      <c r="E57" s="254"/>
      <c r="F57" s="255"/>
      <c r="G57" s="256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77"/>
      <c r="AG57" s="177"/>
      <c r="AH57" s="177"/>
      <c r="AI57" s="177"/>
      <c r="AJ57" s="177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77"/>
      <c r="AY57" s="177"/>
      <c r="AZ57" s="177"/>
      <c r="BA57" s="184" t="str">
        <f t="shared" ref="BA57:BA62" si="1">C57</f>
        <v>"Zaregulování vzduchových výkonových parametrů dle projektovaných hodnot.</v>
      </c>
      <c r="BB57" s="177"/>
      <c r="BC57" s="177"/>
      <c r="BD57" s="177"/>
      <c r="BE57" s="177"/>
      <c r="BF57" s="177"/>
      <c r="BG57" s="177"/>
      <c r="BH57" s="177"/>
    </row>
    <row r="58" spans="1:60" outlineLevel="1" x14ac:dyDescent="0.2">
      <c r="A58" s="190"/>
      <c r="B58" s="185"/>
      <c r="C58" s="252" t="s">
        <v>111</v>
      </c>
      <c r="D58" s="253"/>
      <c r="E58" s="254"/>
      <c r="F58" s="255"/>
      <c r="G58" s="256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77"/>
      <c r="AG58" s="177"/>
      <c r="AH58" s="177"/>
      <c r="AI58" s="177"/>
      <c r="AJ58" s="177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77"/>
      <c r="AY58" s="177"/>
      <c r="AZ58" s="177"/>
      <c r="BA58" s="184" t="str">
        <f t="shared" si="1"/>
        <v>Ventilátory, jednotky</v>
      </c>
      <c r="BB58" s="177"/>
      <c r="BC58" s="177"/>
      <c r="BD58" s="177"/>
      <c r="BE58" s="177"/>
      <c r="BF58" s="177"/>
      <c r="BG58" s="177"/>
      <c r="BH58" s="177"/>
    </row>
    <row r="59" spans="1:60" outlineLevel="1" x14ac:dyDescent="0.2">
      <c r="A59" s="190"/>
      <c r="B59" s="185"/>
      <c r="C59" s="252" t="s">
        <v>112</v>
      </c>
      <c r="D59" s="253"/>
      <c r="E59" s="254"/>
      <c r="F59" s="255"/>
      <c r="G59" s="256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77"/>
      <c r="AG59" s="177"/>
      <c r="AH59" s="177"/>
      <c r="AI59" s="177"/>
      <c r="AJ59" s="177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77"/>
      <c r="AY59" s="177"/>
      <c r="AZ59" s="177"/>
      <c r="BA59" s="184" t="str">
        <f t="shared" si="1"/>
        <v>Měření a zaregulování průtoků vzduchu – přiváděného, odváděného, cirkulačního</v>
      </c>
      <c r="BB59" s="177"/>
      <c r="BC59" s="177"/>
      <c r="BD59" s="177"/>
      <c r="BE59" s="177"/>
      <c r="BF59" s="177"/>
      <c r="BG59" s="177"/>
      <c r="BH59" s="177"/>
    </row>
    <row r="60" spans="1:60" outlineLevel="1" x14ac:dyDescent="0.2">
      <c r="A60" s="190"/>
      <c r="B60" s="185"/>
      <c r="C60" s="252" t="s">
        <v>113</v>
      </c>
      <c r="D60" s="253"/>
      <c r="E60" s="254"/>
      <c r="F60" s="255"/>
      <c r="G60" s="25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7"/>
      <c r="AH60" s="177"/>
      <c r="AI60" s="177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84" t="str">
        <f t="shared" si="1"/>
        <v>Potrubní rovody, distribuční elementy</v>
      </c>
      <c r="BB60" s="177"/>
      <c r="BC60" s="177"/>
      <c r="BD60" s="177"/>
      <c r="BE60" s="177"/>
      <c r="BF60" s="177"/>
      <c r="BG60" s="177"/>
      <c r="BH60" s="177"/>
    </row>
    <row r="61" spans="1:60" outlineLevel="1" x14ac:dyDescent="0.2">
      <c r="A61" s="190"/>
      <c r="B61" s="185"/>
      <c r="C61" s="252" t="s">
        <v>114</v>
      </c>
      <c r="D61" s="253"/>
      <c r="E61" s="254"/>
      <c r="F61" s="255"/>
      <c r="G61" s="256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7"/>
      <c r="AH61" s="177"/>
      <c r="AI61" s="177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84" t="str">
        <f t="shared" si="1"/>
        <v>Měření a zaregulování průtoků vzduchu ve všech potrubních úsecích</v>
      </c>
      <c r="BB61" s="177"/>
      <c r="BC61" s="177"/>
      <c r="BD61" s="177"/>
      <c r="BE61" s="177"/>
      <c r="BF61" s="177"/>
      <c r="BG61" s="177"/>
      <c r="BH61" s="177"/>
    </row>
    <row r="62" spans="1:60" outlineLevel="1" x14ac:dyDescent="0.2">
      <c r="A62" s="190"/>
      <c r="B62" s="185"/>
      <c r="C62" s="252" t="s">
        <v>115</v>
      </c>
      <c r="D62" s="253"/>
      <c r="E62" s="254"/>
      <c r="F62" s="255"/>
      <c r="G62" s="256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7"/>
      <c r="AH62" s="177"/>
      <c r="AI62" s="177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84" t="str">
        <f t="shared" si="1"/>
        <v>Měření a zaregulování průtoků vzduchu na všech distribučních elementech ( vyústkách)</v>
      </c>
      <c r="BB62" s="177"/>
      <c r="BC62" s="177"/>
      <c r="BD62" s="177"/>
      <c r="BE62" s="177"/>
      <c r="BF62" s="177"/>
      <c r="BG62" s="177"/>
      <c r="BH62" s="177"/>
    </row>
    <row r="63" spans="1:60" outlineLevel="1" x14ac:dyDescent="0.2">
      <c r="A63" s="190">
        <v>6</v>
      </c>
      <c r="B63" s="185" t="s">
        <v>116</v>
      </c>
      <c r="C63" s="198" t="s">
        <v>117</v>
      </c>
      <c r="D63" s="187" t="s">
        <v>75</v>
      </c>
      <c r="E63" s="203">
        <v>8</v>
      </c>
      <c r="F63" s="189"/>
      <c r="G63" s="192">
        <f>E63*F63</f>
        <v>0</v>
      </c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  <c r="U63" s="177"/>
      <c r="V63" s="177"/>
      <c r="W63" s="177"/>
      <c r="X63" s="177"/>
      <c r="Y63" s="177"/>
      <c r="Z63" s="177"/>
      <c r="AA63" s="177"/>
      <c r="AB63" s="177"/>
      <c r="AC63" s="177"/>
      <c r="AD63" s="177"/>
      <c r="AE63" s="177"/>
      <c r="AF63" s="177"/>
      <c r="AG63" s="177"/>
      <c r="AH63" s="177"/>
      <c r="AI63" s="177"/>
      <c r="AJ63" s="177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77"/>
      <c r="AY63" s="177"/>
      <c r="AZ63" s="177"/>
      <c r="BA63" s="177"/>
      <c r="BB63" s="177"/>
      <c r="BC63" s="177"/>
      <c r="BD63" s="177"/>
      <c r="BE63" s="177"/>
      <c r="BF63" s="177"/>
      <c r="BG63" s="177"/>
      <c r="BH63" s="177"/>
    </row>
    <row r="64" spans="1:60" outlineLevel="1" x14ac:dyDescent="0.2">
      <c r="A64" s="190"/>
      <c r="B64" s="185"/>
      <c r="C64" s="252" t="s">
        <v>118</v>
      </c>
      <c r="D64" s="253"/>
      <c r="E64" s="254"/>
      <c r="F64" s="255"/>
      <c r="G64" s="256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  <c r="U64" s="177"/>
      <c r="V64" s="177"/>
      <c r="W64" s="177"/>
      <c r="X64" s="177"/>
      <c r="Y64" s="177"/>
      <c r="Z64" s="177"/>
      <c r="AA64" s="177"/>
      <c r="AB64" s="177"/>
      <c r="AC64" s="177"/>
      <c r="AD64" s="177"/>
      <c r="AE64" s="177"/>
      <c r="AF64" s="177"/>
      <c r="AG64" s="177"/>
      <c r="AH64" s="177"/>
      <c r="AI64" s="177"/>
      <c r="AJ64" s="177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77"/>
      <c r="AY64" s="177"/>
      <c r="AZ64" s="177"/>
      <c r="BA64" s="184" t="str">
        <f>C64</f>
        <v>"Zaškolení obsluhy a údržby</v>
      </c>
      <c r="BB64" s="177"/>
      <c r="BC64" s="177"/>
      <c r="BD64" s="177"/>
      <c r="BE64" s="177"/>
      <c r="BF64" s="177"/>
      <c r="BG64" s="177"/>
      <c r="BH64" s="177"/>
    </row>
    <row r="65" spans="1:60" outlineLevel="1" x14ac:dyDescent="0.2">
      <c r="A65" s="190"/>
      <c r="B65" s="185"/>
      <c r="C65" s="252" t="s">
        <v>119</v>
      </c>
      <c r="D65" s="253"/>
      <c r="E65" s="254"/>
      <c r="F65" s="255"/>
      <c r="G65" s="256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  <c r="U65" s="177"/>
      <c r="V65" s="177"/>
      <c r="W65" s="177"/>
      <c r="X65" s="177"/>
      <c r="Y65" s="177"/>
      <c r="Z65" s="177"/>
      <c r="AA65" s="177"/>
      <c r="AB65" s="177"/>
      <c r="AC65" s="177"/>
      <c r="AD65" s="177"/>
      <c r="AE65" s="177"/>
      <c r="AF65" s="177"/>
      <c r="AG65" s="177"/>
      <c r="AH65" s="177"/>
      <c r="AI65" s="177"/>
      <c r="AJ65" s="177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77"/>
      <c r="AY65" s="177"/>
      <c r="AZ65" s="177"/>
      <c r="BA65" s="184" t="str">
        <f>C65</f>
        <v>-zaškolení pro ovládání zařízení</v>
      </c>
      <c r="BB65" s="177"/>
      <c r="BC65" s="177"/>
      <c r="BD65" s="177"/>
      <c r="BE65" s="177"/>
      <c r="BF65" s="177"/>
      <c r="BG65" s="177"/>
      <c r="BH65" s="177"/>
    </row>
    <row r="66" spans="1:60" outlineLevel="1" x14ac:dyDescent="0.2">
      <c r="A66" s="190"/>
      <c r="B66" s="185"/>
      <c r="C66" s="252" t="s">
        <v>120</v>
      </c>
      <c r="D66" s="253"/>
      <c r="E66" s="254"/>
      <c r="F66" s="255"/>
      <c r="G66" s="256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7"/>
      <c r="W66" s="177"/>
      <c r="X66" s="177"/>
      <c r="Y66" s="177"/>
      <c r="Z66" s="177"/>
      <c r="AA66" s="177"/>
      <c r="AB66" s="177"/>
      <c r="AC66" s="177"/>
      <c r="AD66" s="177"/>
      <c r="AE66" s="177"/>
      <c r="AF66" s="177"/>
      <c r="AG66" s="177"/>
      <c r="AH66" s="177"/>
      <c r="AI66" s="177"/>
      <c r="AJ66" s="177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77"/>
      <c r="AY66" s="177"/>
      <c r="AZ66" s="177"/>
      <c r="BA66" s="184" t="str">
        <f>C66</f>
        <v>-zaškolení  pro  údržbu zařízení</v>
      </c>
      <c r="BB66" s="177"/>
      <c r="BC66" s="177"/>
      <c r="BD66" s="177"/>
      <c r="BE66" s="177"/>
      <c r="BF66" s="177"/>
      <c r="BG66" s="177"/>
      <c r="BH66" s="177"/>
    </row>
    <row r="67" spans="1:60" outlineLevel="1" x14ac:dyDescent="0.2">
      <c r="A67" s="190"/>
      <c r="B67" s="185"/>
      <c r="C67" s="252" t="s">
        <v>121</v>
      </c>
      <c r="D67" s="253"/>
      <c r="E67" s="254"/>
      <c r="F67" s="255"/>
      <c r="G67" s="256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  <c r="U67" s="177"/>
      <c r="V67" s="177"/>
      <c r="W67" s="177"/>
      <c r="X67" s="177"/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77"/>
      <c r="AY67" s="177"/>
      <c r="AZ67" s="177"/>
      <c r="BA67" s="184" t="str">
        <f>C67</f>
        <v>- předání písemných pokynů a předpisů pro provoz zařízení, které dodává výrobce</v>
      </c>
      <c r="BB67" s="177"/>
      <c r="BC67" s="177"/>
      <c r="BD67" s="177"/>
      <c r="BE67" s="177"/>
      <c r="BF67" s="177"/>
      <c r="BG67" s="177"/>
      <c r="BH67" s="177"/>
    </row>
    <row r="68" spans="1:60" outlineLevel="1" x14ac:dyDescent="0.2">
      <c r="A68" s="190"/>
      <c r="B68" s="185"/>
      <c r="C68" s="252" t="s">
        <v>122</v>
      </c>
      <c r="D68" s="253"/>
      <c r="E68" s="254"/>
      <c r="F68" s="255"/>
      <c r="G68" s="256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77"/>
      <c r="AY68" s="177"/>
      <c r="AZ68" s="177"/>
      <c r="BA68" s="184" t="str">
        <f>C68</f>
        <v>- vyhotovení protokolu o zaškolení obsluhy</v>
      </c>
      <c r="BB68" s="177"/>
      <c r="BC68" s="177"/>
      <c r="BD68" s="177"/>
      <c r="BE68" s="177"/>
      <c r="BF68" s="177"/>
      <c r="BG68" s="177"/>
      <c r="BH68" s="177"/>
    </row>
    <row r="69" spans="1:60" outlineLevel="1" x14ac:dyDescent="0.2">
      <c r="A69" s="190">
        <v>7</v>
      </c>
      <c r="B69" s="185" t="s">
        <v>123</v>
      </c>
      <c r="C69" s="198" t="s">
        <v>124</v>
      </c>
      <c r="D69" s="187" t="s">
        <v>63</v>
      </c>
      <c r="E69" s="203">
        <v>1</v>
      </c>
      <c r="F69" s="189"/>
      <c r="G69" s="192">
        <f>E69*F69</f>
        <v>0</v>
      </c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</row>
    <row r="70" spans="1:60" ht="34.5" outlineLevel="1" thickBot="1" x14ac:dyDescent="0.25">
      <c r="A70" s="196"/>
      <c r="B70" s="197"/>
      <c r="C70" s="247" t="s">
        <v>125</v>
      </c>
      <c r="D70" s="248"/>
      <c r="E70" s="249"/>
      <c r="F70" s="250"/>
      <c r="G70" s="251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  <c r="U70" s="177"/>
      <c r="V70" s="177"/>
      <c r="W70" s="177"/>
      <c r="X70" s="177"/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77"/>
      <c r="AY70" s="177"/>
      <c r="AZ70" s="177"/>
      <c r="BA70" s="184" t="str">
        <f>C70</f>
        <v>Náklady na vyhotovení dokumentace skutečného provedení stavby a její předání objednateli v požadované formě a požadovaném počtu ve všech profesesích. Pevně stanovená cena zadavatelem  32 000 Kč bez DPH.</v>
      </c>
      <c r="BB70" s="177"/>
      <c r="BC70" s="177"/>
      <c r="BD70" s="177"/>
      <c r="BE70" s="177"/>
      <c r="BF70" s="177"/>
      <c r="BG70" s="177"/>
      <c r="BH70" s="177"/>
    </row>
    <row r="71" spans="1:60" x14ac:dyDescent="0.2">
      <c r="AK71">
        <f>SUM(AK1:AK70)</f>
        <v>0</v>
      </c>
      <c r="AL71">
        <f>SUM(AL1:AL70)</f>
        <v>0</v>
      </c>
    </row>
  </sheetData>
  <mergeCells count="61">
    <mergeCell ref="C9:G9"/>
    <mergeCell ref="A1:G1"/>
    <mergeCell ref="C2:G2"/>
    <mergeCell ref="C3:G3"/>
    <mergeCell ref="C4:G4"/>
    <mergeCell ref="F7:G7"/>
    <mergeCell ref="C24:G24"/>
    <mergeCell ref="C10:G10"/>
    <mergeCell ref="C12:G12"/>
    <mergeCell ref="C14:G14"/>
    <mergeCell ref="C15:G15"/>
    <mergeCell ref="F16:G16"/>
    <mergeCell ref="C18:G18"/>
    <mergeCell ref="C19:G19"/>
    <mergeCell ref="C20:G20"/>
    <mergeCell ref="C21:G21"/>
    <mergeCell ref="C22:G22"/>
    <mergeCell ref="C23:G23"/>
    <mergeCell ref="C36:G36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48:G48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61:G61"/>
    <mergeCell ref="C49:G49"/>
    <mergeCell ref="C50:G50"/>
    <mergeCell ref="C51:G51"/>
    <mergeCell ref="C52:G52"/>
    <mergeCell ref="C53:G53"/>
    <mergeCell ref="C54:G54"/>
    <mergeCell ref="C55:G55"/>
    <mergeCell ref="C57:G57"/>
    <mergeCell ref="C58:G58"/>
    <mergeCell ref="C59:G59"/>
    <mergeCell ref="C60:G60"/>
    <mergeCell ref="C70:G70"/>
    <mergeCell ref="C62:G62"/>
    <mergeCell ref="C64:G64"/>
    <mergeCell ref="C65:G65"/>
    <mergeCell ref="C66:G66"/>
    <mergeCell ref="C67:G67"/>
    <mergeCell ref="C68:G68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YK5fZLVU4GPHXaS9Ox+MHf3c3Xs=</DigestValue>
    </Reference>
    <Reference URI="#idOfficeObject" Type="http://www.w3.org/2000/09/xmldsig#Object">
      <DigestMethod Algorithm="http://www.w3.org/2000/09/xmldsig#sha1"/>
      <DigestValue>UtJuHNeACUhl4QUvfIJYPFf/ss8=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ZbjABxe+D336w349bCye8Gw4Whs=</DigestValue>
    </Reference>
  </SignedInfo>
  <SignatureValue>09OeTAtd+mR9ozD9/JHzsim6bReIo1u8cldzESkd/vihzR+pfIHq4EQuJ0j1UuU5GlzKf7GuwQBo
dSGLG2l2x9r/qrrQJbuIl/yH8ETmkl/g3xJRd6CPn7+Kw0YlXwYsVPveo2uQMVbOOfYXdQfybedJ
9PeanoX6Y+vhy7qZRUoMEeksv2rapJ2VXwOVb3uk7iwC3YoukwwO5S4Levp6uxP4TGxYvsEnoMIq
57x+oo/ERFdpz2FxEOzfAcVNIvV78ar3c1T1RE7nuSBu6zmFgvFrjb6xE45D6s3Cn/3m5Hx3bKfE
4v2T9Fe0QJgx7Zo9Om24IsW7t7Y8qk/CPvRx5w==</SignatureValue>
  <KeyInfo>
    <X509Data>
      <X509Certificate>MIIFqjCCBJKgAwIBAgIEAKjtVDANBgkqhkiG9w0BAQsFADCBtzELMAkGA1UEBhMCQ1oxOjA4BgNV
BAMMMUkuQ0EgLSBRdWFsaWZpZWQgQ2VydGlmaWNhdGlvbiBBdXRob3JpdHksIDA5LzIwMDkxLTAr
BgNVBAoMJFBydm7DrSBjZXJ0aWZpa2HEjW7DrSBhdXRvcml0YSwgYS5zLjE9MDsGA1UECww0SS5D
QSAtIEFjY3JlZGl0ZWQgUHJvdmlkZXIgb2YgQ2VydGlmaWNhdGlvbiBTZXJ2aWNlczAeFw0xNTEx
MDQxMzUyMDZaFw0xNjExMDMxMzUyMDZaMGExCzAJBgNVBAYTAkNaMRYwFAYDVQQDDA1SYWRpbSBN
bMSNw6FrMSEwHwYDVQQKDBhGYWt1bHRuw60gbmVtb2NuaWNlIEJybm8xFzAVBgNVBAUTDklDQSAt
IDEwMzI5OTQ2MIIBIjANBgkqhkiG9w0BAQEFAAOCAQ8AMIIBCgKCAQEA5+BOYNq5stxQ8F64c5Fm
Xe9UcVs3v88C8PN0sekXV6dbp2Vdy5BJctOmtU0yevr5mTHkEHNTTIN3AyfkiFujrLPtE09lRlWA
/z4nsoNASr+Zyiq0GKeyzuJ2rOaLWMojirDeaDAyVmRBwWKm5kZkmEwltOYTQjeCYY7uAhgZp964
dFj3+24TvRkMhJGYjEDt7lJ1HK5kuHwygNi6ihJLpt85ACmhpLu/uDK0sdUH2mvyJLjGuuu+XLK3
hnZgknCXfpK/KkUYBIhGdsbLiRZVmdqpsmCQsAYDi7JGFo2+bq3PcsG4dlocpZiFNVdU5GHXgpHJ
iUoOCexusTKYO/A0OwIDAQABo4ICETCCAg0wOwYDVR0RBDQwMoEVcmFkaW0ubWxjYWtAZm5icm5v
LmN6oBkGCSsGAQQB3BkCAaAMDAoxMTIxNzk2NjU0MA4GA1UdDwEB/wQEAwIGwDAfBgNVHSMEGDAW
gBR5y9Aj6TpncJF0T9NR4uAg/eEo+zAdBgNVHQ4EFgQUCCGxMsiqjFwLOtUaC+Y1Qzr+Enswgd8G
A1UdIASB1zCB1DCB0QYNKwYBBAGBuEgBAR4DATCBvzCBvAYIKwYBBQUHAgIwga8agaxUZW50byBr
dmFsaWZpa292YW55IGNlcnRpZmlrYXQgamUgdnlkYW4gcG9kbGUgemFrb25hIENlc2tlIHJlcHVi
bGlreSBjLiAyMjcvMjAwMCBTYi4gdiBwbGF0bmVtIHpuZW5pL1RoaXMgaXMgcXVhbGlmaWVkIGNl
cnRpZmljYXRlIGFjY29yZGluZyB0byBDemVjaCBBY3QgTm8uIDIyNy8yMDAwIENvbGwuMBgGCCsG
AQUFBwEDBAwwCjAIBgYEAI5GAQEwgYEGA1UdHwR6MHgwJqAkoCKGIGh0dHA6Ly9xY3JsZHAxLmlj
YS5jei9xaWNhMDkuY3JsMCagJKAihiBodHRwOi8vcWNybGRwMi5pY2EuY3ovcWljYTA5LmNybDAm
oCSgIoYgaHR0cDovL3FjcmxkcDMuaWNhLmN6L3FpY2EwOS5jcmwwDQYJKoZIhvcNAQELBQADggEB
AGuE1rmChE5pu8krxHpF+K90cYXb3lLbbrblBqfBzWGuTFZ0CAKNw1Zc1wGbuhCkr7Doo4Vvi1Pk
/Ndzdywa5nTIREjQXLERA1i3SIgu6C+i8n3F3Og2WzFNjaGRmoy+vWTZ8t1KQt4AuwJg6lh4xeoj
A/32Wcdi+ZXC0Qlz7g4UeW/PM/+BidgX/zW8J+nSLQ+YafZ9JkkewrBueSgg7+QUrbHOeI0I6EVe
CYZ0GscfXGquJl2E2YvwhT1wvPXNJFJciLF6arkJw256iap3wKDKoYZexOYlvnI0KMlQxAKqZTdk
uTykgyYYjWeGUEH1gqbHtoixKkzoRhlCB8ZdYC4=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ANQx37H0FsRwPFuTUy/qLkHPzPY=</DigestValue>
      </Reference>
      <Reference URI="/xl/sharedStrings.xml?ContentType=application/vnd.openxmlformats-officedocument.spreadsheetml.sharedStrings+xml">
        <DigestMethod Algorithm="http://www.w3.org/2000/09/xmldsig#sha1"/>
        <DigestValue>QKZ8eBTWaqE0VLCq8WH7mjdgk9A=</DigestValue>
      </Reference>
      <Reference URI="/xl/calcChain.xml?ContentType=application/vnd.openxmlformats-officedocument.spreadsheetml.calcChain+xml">
        <DigestMethod Algorithm="http://www.w3.org/2000/09/xmldsig#sha1"/>
        <DigestValue>LaRouOyGt3p9zavRwd35u83hCEE=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g7hTieITsfzdY6ZvZfoFPFQZnO8=</DigestValue>
      </Reference>
      <Reference URI="/xl/worksheets/sheet3.xml?ContentType=application/vnd.openxmlformats-officedocument.spreadsheetml.worksheet+xml">
        <DigestMethod Algorithm="http://www.w3.org/2000/09/xmldsig#sha1"/>
        <DigestValue>3JGPYvD/RFuh7b/B2eWqCafi9/s=</DigestValue>
      </Reference>
      <Reference URI="/xl/workbook.xml?ContentType=application/vnd.openxmlformats-officedocument.spreadsheetml.sheet.main+xml">
        <DigestMethod Algorithm="http://www.w3.org/2000/09/xmldsig#sha1"/>
        <DigestValue>sqJZitRyD1jdeXQKvDLPIQ2Fg0w=</DigestValue>
      </Reference>
      <Reference URI="/xl/worksheets/sheet2.xml?ContentType=application/vnd.openxmlformats-officedocument.spreadsheetml.worksheet+xml">
        <DigestMethod Algorithm="http://www.w3.org/2000/09/xmldsig#sha1"/>
        <DigestValue>O0uHJDI1UHpdw1igWm+M4eLY5LE=</DigestValue>
      </Reference>
      <Reference URI="/xl/worksheets/sheet4.xml?ContentType=application/vnd.openxmlformats-officedocument.spreadsheetml.worksheet+xml">
        <DigestMethod Algorithm="http://www.w3.org/2000/09/xmldsig#sha1"/>
        <DigestValue>TQTeY6KfMm9NQzbZGzJZ01sKbeE=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2016-08-18T12:35:56Z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2016-08-18T12:35:56Z</xd:SigningTime>
          <xd:SigningCertificate>
            <xd:Cert>
              <xd:CertDigest>
                <DigestMethod Algorithm="http://www.w3.org/2000/09/xmldsig#sha1"/>
                <DigestValue>/Bpw/IUxXo5sFvbz5MGqos40JBw=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11070804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Mlcak Radim</cp:lastModifiedBy>
  <cp:lastPrinted>2011-05-09T15:34:47Z</cp:lastPrinted>
  <dcterms:created xsi:type="dcterms:W3CDTF">2007-08-08T05:50:21Z</dcterms:created>
  <dcterms:modified xsi:type="dcterms:W3CDTF">2016-08-18T12:35:55Z</dcterms:modified>
</cp:coreProperties>
</file>